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definedNames>
    <definedName name="_xlnm.Print_Titles" localSheetId="0">Sheet1!$2:$5</definedName>
  </definedNames>
  <calcPr calcId="125725"/>
</workbook>
</file>

<file path=xl/calcChain.xml><?xml version="1.0" encoding="utf-8"?>
<calcChain xmlns="http://schemas.openxmlformats.org/spreadsheetml/2006/main">
  <c r="K32" i="1"/>
  <c r="K31"/>
  <c r="K30"/>
  <c r="K29"/>
  <c r="K28"/>
  <c r="K27"/>
  <c r="K26"/>
  <c r="K25"/>
  <c r="K24"/>
  <c r="K22"/>
  <c r="K21"/>
  <c r="K20"/>
  <c r="K19"/>
  <c r="K18"/>
  <c r="K17"/>
  <c r="K16"/>
  <c r="K15"/>
  <c r="K14"/>
  <c r="K13"/>
  <c r="K12"/>
  <c r="K11"/>
  <c r="K10"/>
  <c r="K9"/>
  <c r="K8"/>
  <c r="K7"/>
  <c r="K6"/>
</calcChain>
</file>

<file path=xl/sharedStrings.xml><?xml version="1.0" encoding="utf-8"?>
<sst xmlns="http://schemas.openxmlformats.org/spreadsheetml/2006/main" count="127" uniqueCount="100">
  <si>
    <r>
      <rPr>
        <b/>
        <sz val="16"/>
        <rFont val="宋体"/>
        <family val="3"/>
        <charset val="134"/>
      </rPr>
      <t>环境科学与工程学院2</t>
    </r>
    <r>
      <rPr>
        <b/>
        <sz val="16"/>
        <rFont val="宋体"/>
        <family val="3"/>
        <charset val="134"/>
      </rPr>
      <t>019</t>
    </r>
    <r>
      <rPr>
        <b/>
        <sz val="16"/>
        <rFont val="宋体"/>
        <family val="3"/>
        <charset val="134"/>
      </rPr>
      <t>级环科专硕硕士生奖助金汇总表</t>
    </r>
  </si>
  <si>
    <r>
      <rPr>
        <sz val="11"/>
        <color theme="1"/>
        <rFont val="宋体"/>
        <family val="3"/>
        <charset val="134"/>
      </rPr>
      <t>排名</t>
    </r>
  </si>
  <si>
    <r>
      <rPr>
        <sz val="11"/>
        <color theme="1"/>
        <rFont val="宋体"/>
        <family val="3"/>
        <charset val="134"/>
      </rPr>
      <t>学号</t>
    </r>
  </si>
  <si>
    <r>
      <rPr>
        <sz val="11"/>
        <color theme="1"/>
        <rFont val="宋体"/>
        <family val="3"/>
        <charset val="134"/>
      </rPr>
      <t>姓名</t>
    </r>
  </si>
  <si>
    <r>
      <rPr>
        <sz val="11"/>
        <color theme="1"/>
        <rFont val="宋体"/>
        <family val="3"/>
        <charset val="134"/>
      </rPr>
      <t>综合成绩</t>
    </r>
  </si>
  <si>
    <r>
      <rPr>
        <sz val="11"/>
        <color theme="1"/>
        <rFont val="宋体"/>
        <family val="3"/>
        <charset val="134"/>
      </rPr>
      <t>备注</t>
    </r>
  </si>
  <si>
    <r>
      <rPr>
        <sz val="11"/>
        <color theme="1"/>
        <rFont val="宋体"/>
        <family val="3"/>
        <charset val="134"/>
      </rPr>
      <t>奖助金拟推荐等级</t>
    </r>
  </si>
  <si>
    <r>
      <rPr>
        <sz val="11"/>
        <color theme="1"/>
        <rFont val="宋体"/>
        <family val="3"/>
        <charset val="134"/>
      </rPr>
      <t>加权平均分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学业成绩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</si>
  <si>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加分情况</t>
    </r>
  </si>
  <si>
    <r>
      <rPr>
        <sz val="11"/>
        <color theme="1"/>
        <rFont val="宋体"/>
        <family val="3"/>
        <charset val="134"/>
      </rPr>
      <t>合计</t>
    </r>
  </si>
  <si>
    <r>
      <rPr>
        <sz val="11"/>
        <color theme="1"/>
        <rFont val="宋体"/>
        <family val="3"/>
        <charset val="134"/>
      </rPr>
      <t>科研成果得分方面</t>
    </r>
  </si>
  <si>
    <r>
      <rPr>
        <sz val="11"/>
        <color theme="1"/>
        <rFont val="宋体"/>
        <family val="3"/>
        <charset val="134"/>
      </rPr>
      <t>社会工作方面</t>
    </r>
  </si>
  <si>
    <r>
      <rPr>
        <sz val="11"/>
        <color theme="1"/>
        <rFont val="宋体"/>
        <family val="3"/>
        <charset val="134"/>
      </rPr>
      <t>获奖励方面</t>
    </r>
  </si>
  <si>
    <r>
      <rPr>
        <sz val="11"/>
        <color theme="1"/>
        <rFont val="宋体"/>
        <family val="3"/>
        <charset val="134"/>
      </rPr>
      <t>加分</t>
    </r>
  </si>
  <si>
    <r>
      <rPr>
        <sz val="11"/>
        <color theme="1"/>
        <rFont val="宋体"/>
        <family val="3"/>
        <charset val="134"/>
      </rPr>
      <t>加分明细及分项得分</t>
    </r>
  </si>
  <si>
    <t>19213663</t>
  </si>
  <si>
    <r>
      <rPr>
        <sz val="11"/>
        <color theme="1"/>
        <rFont val="宋体"/>
        <family val="3"/>
        <charset val="134"/>
      </rPr>
      <t>赵立斌</t>
    </r>
  </si>
  <si>
    <r>
      <rPr>
        <sz val="9"/>
        <color theme="1"/>
        <rFont val="宋体"/>
        <family val="3"/>
        <charset val="134"/>
      </rPr>
      <t>微生物学报：原绿球藻对环境胁迫的生理和分子响应机制（</t>
    </r>
    <r>
      <rPr>
        <sz val="9"/>
        <color theme="1"/>
        <rFont val="Times New Roman"/>
        <family val="1"/>
      </rPr>
      <t>A</t>
    </r>
    <r>
      <rPr>
        <sz val="9"/>
        <color theme="1"/>
        <rFont val="宋体"/>
        <family val="3"/>
        <charset val="134"/>
      </rPr>
      <t>类一作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分）</t>
    </r>
  </si>
  <si>
    <r>
      <t>环境学院</t>
    </r>
    <r>
      <rPr>
        <sz val="9"/>
        <color rgb="FF000000"/>
        <rFont val="Times New Roman"/>
        <family val="1"/>
      </rPr>
      <t>2019</t>
    </r>
    <r>
      <rPr>
        <sz val="9"/>
        <color rgb="FF000000"/>
        <rFont val="宋体"/>
        <family val="3"/>
        <charset val="134"/>
      </rPr>
      <t>级环科专硕班班长（</t>
    </r>
    <r>
      <rPr>
        <sz val="9"/>
        <color rgb="FF000000"/>
        <rFont val="Times New Roman"/>
        <family val="1"/>
      </rPr>
      <t>2.5</t>
    </r>
    <r>
      <rPr>
        <sz val="9"/>
        <color rgb="FF000000"/>
        <rFont val="宋体"/>
        <family val="3"/>
        <charset val="134"/>
      </rPr>
      <t>分</t>
    </r>
    <r>
      <rPr>
        <sz val="9"/>
        <color rgb="FF000000"/>
        <rFont val="Times New Roman"/>
        <family val="1"/>
      </rPr>
      <t>)</t>
    </r>
    <r>
      <rPr>
        <sz val="9"/>
        <color rgb="FF000000"/>
        <rFont val="宋体"/>
        <family val="3"/>
        <charset val="134"/>
      </rPr>
      <t>；</t>
    </r>
    <r>
      <rPr>
        <sz val="9"/>
        <rFont val="宋体"/>
        <family val="3"/>
        <charset val="134"/>
      </rPr>
      <t>中山大学研究生招生宣传联络员（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分）</t>
    </r>
  </si>
  <si>
    <r>
      <rPr>
        <sz val="9"/>
        <color indexed="8"/>
        <rFont val="宋体"/>
        <family val="3"/>
        <charset val="134"/>
      </rPr>
      <t>院级优秀党员（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分）</t>
    </r>
  </si>
  <si>
    <t>一等</t>
  </si>
  <si>
    <t>19213658</t>
  </si>
  <si>
    <r>
      <rPr>
        <sz val="11"/>
        <color theme="1"/>
        <rFont val="宋体"/>
        <family val="3"/>
        <charset val="134"/>
      </rPr>
      <t>叶昭西</t>
    </r>
  </si>
  <si>
    <r>
      <rPr>
        <sz val="9"/>
        <color indexed="8"/>
        <rFont val="宋体"/>
        <family val="3"/>
        <charset val="134"/>
      </rPr>
      <t>在中科院</t>
    </r>
    <r>
      <rPr>
        <sz val="9"/>
        <color indexed="8"/>
        <rFont val="Times New Roman"/>
        <family val="1"/>
      </rPr>
      <t xml:space="preserve">JCR-SCI </t>
    </r>
    <r>
      <rPr>
        <sz val="9"/>
        <color indexed="8"/>
        <rFont val="宋体"/>
        <family val="3"/>
        <charset val="134"/>
      </rPr>
      <t>刊物发表论文。在学院指定的</t>
    </r>
    <r>
      <rPr>
        <sz val="9"/>
        <color indexed="8"/>
        <rFont val="Times New Roman"/>
        <family val="1"/>
      </rPr>
      <t xml:space="preserve"> 5 </t>
    </r>
    <r>
      <rPr>
        <sz val="9"/>
        <color indexed="8"/>
        <rFont val="宋体"/>
        <family val="3"/>
        <charset val="134"/>
      </rPr>
      <t>篇</t>
    </r>
    <r>
      <rPr>
        <sz val="9"/>
        <color indexed="8"/>
        <rFont val="Times New Roman"/>
        <family val="1"/>
      </rPr>
      <t>Top</t>
    </r>
    <r>
      <rPr>
        <sz val="9"/>
        <color indexed="8"/>
        <rFont val="宋体"/>
        <family val="3"/>
        <charset val="134"/>
      </rPr>
      <t>期刊上发表论文，每篇计</t>
    </r>
    <r>
      <rPr>
        <sz val="9"/>
        <color indexed="8"/>
        <rFont val="Times New Roman"/>
        <family val="1"/>
      </rPr>
      <t xml:space="preserve"> 50 </t>
    </r>
    <r>
      <rPr>
        <sz val="9"/>
        <color indexed="8"/>
        <rFont val="宋体"/>
        <family val="3"/>
        <charset val="134"/>
      </rPr>
      <t>分。第二作者加分为</t>
    </r>
    <r>
      <rPr>
        <sz val="9"/>
        <color indexed="8"/>
        <rFont val="Times New Roman"/>
        <family val="1"/>
      </rPr>
      <t>25%</t>
    </r>
    <r>
      <rPr>
        <sz val="9"/>
        <color indexed="8"/>
        <rFont val="宋体"/>
        <family val="3"/>
        <charset val="134"/>
      </rPr>
      <t>。</t>
    </r>
  </si>
  <si>
    <r>
      <rPr>
        <sz val="9"/>
        <color indexed="8"/>
        <rFont val="宋体"/>
        <family val="3"/>
        <charset val="134"/>
      </rPr>
      <t>担任院研究生会副主席</t>
    </r>
  </si>
  <si>
    <t>19213618</t>
  </si>
  <si>
    <r>
      <rPr>
        <sz val="11"/>
        <color theme="1"/>
        <rFont val="宋体"/>
        <family val="3"/>
        <charset val="134"/>
      </rPr>
      <t>戴玙芽</t>
    </r>
  </si>
  <si>
    <r>
      <rPr>
        <sz val="9"/>
        <color indexed="8"/>
        <rFont val="Times New Roman"/>
        <family val="1"/>
      </rPr>
      <t>Journal of Arricuitural and Food Chemistry</t>
    </r>
    <r>
      <rPr>
        <sz val="9"/>
        <color indexed="8"/>
        <rFont val="宋体"/>
        <family val="3"/>
        <charset val="134"/>
      </rPr>
      <t>：</t>
    </r>
    <r>
      <rPr>
        <sz val="9"/>
        <color indexed="8"/>
        <rFont val="Times New Roman"/>
        <family val="1"/>
      </rPr>
      <t>Robust Matrix Effect-Free Method for Simultaneous Determination of Legacy and Emerging Per- and Polyfluoroalkyl Substances in Crop and Soil Matrices.(</t>
    </r>
    <r>
      <rPr>
        <sz val="9"/>
        <color indexed="8"/>
        <rFont val="宋体"/>
        <family val="3"/>
        <charset val="134"/>
      </rPr>
      <t>一区二作</t>
    </r>
    <r>
      <rPr>
        <sz val="9"/>
        <color indexed="8"/>
        <rFont val="Times New Roman"/>
        <family val="1"/>
      </rPr>
      <t>12.5</t>
    </r>
    <r>
      <rPr>
        <sz val="9"/>
        <color indexed="8"/>
        <rFont val="宋体"/>
        <family val="3"/>
        <charset val="134"/>
      </rPr>
      <t>分）</t>
    </r>
  </si>
  <si>
    <r>
      <rPr>
        <sz val="9"/>
        <color indexed="8"/>
        <rFont val="宋体"/>
        <family val="3"/>
        <charset val="134"/>
      </rPr>
      <t>院研究生会宣传部副部长</t>
    </r>
  </si>
  <si>
    <r>
      <rPr>
        <sz val="11"/>
        <color indexed="8"/>
        <rFont val="宋体"/>
        <family val="3"/>
        <charset val="134"/>
      </rPr>
      <t>二等</t>
    </r>
  </si>
  <si>
    <t>19213625</t>
  </si>
  <si>
    <r>
      <rPr>
        <sz val="11"/>
        <color theme="1"/>
        <rFont val="宋体"/>
        <family val="3"/>
        <charset val="134"/>
      </rPr>
      <t>黄沛桓</t>
    </r>
  </si>
  <si>
    <t>19213629</t>
  </si>
  <si>
    <r>
      <rPr>
        <sz val="11"/>
        <color theme="1"/>
        <rFont val="宋体"/>
        <family val="3"/>
        <charset val="134"/>
      </rPr>
      <t>李明月</t>
    </r>
  </si>
  <si>
    <t>19213615</t>
  </si>
  <si>
    <r>
      <rPr>
        <sz val="11"/>
        <color theme="1"/>
        <rFont val="宋体"/>
        <family val="3"/>
        <charset val="134"/>
      </rPr>
      <t>陈泉林</t>
    </r>
  </si>
  <si>
    <t>19213659</t>
  </si>
  <si>
    <r>
      <rPr>
        <sz val="11"/>
        <color theme="1"/>
        <rFont val="宋体"/>
        <family val="3"/>
        <charset val="134"/>
      </rPr>
      <t>尹威</t>
    </r>
  </si>
  <si>
    <t>19213648</t>
  </si>
  <si>
    <r>
      <rPr>
        <sz val="11"/>
        <color theme="1"/>
        <rFont val="宋体"/>
        <family val="3"/>
        <charset val="134"/>
      </rPr>
      <t>孙佳洁</t>
    </r>
  </si>
  <si>
    <r>
      <t>院研会秘书部副部长（0.5分）；</t>
    </r>
    <r>
      <rPr>
        <sz val="9"/>
        <rFont val="宋体"/>
        <family val="3"/>
        <charset val="134"/>
      </rPr>
      <t>中山大学研究生招生宣传联络员（1.5分）</t>
    </r>
  </si>
  <si>
    <t>19213665</t>
  </si>
  <si>
    <r>
      <rPr>
        <sz val="11"/>
        <color theme="1"/>
        <rFont val="宋体"/>
        <family val="3"/>
        <charset val="134"/>
      </rPr>
      <t>郑杭聪</t>
    </r>
  </si>
  <si>
    <r>
      <rPr>
        <sz val="9"/>
        <color indexed="8"/>
        <rFont val="宋体"/>
        <family val="3"/>
        <charset val="134"/>
      </rPr>
      <t>院研究生会学术部副部长</t>
    </r>
  </si>
  <si>
    <t>19213623</t>
  </si>
  <si>
    <r>
      <rPr>
        <sz val="11"/>
        <color theme="1"/>
        <rFont val="宋体"/>
        <family val="3"/>
        <charset val="134"/>
      </rPr>
      <t>黄邦杰</t>
    </r>
  </si>
  <si>
    <r>
      <rPr>
        <sz val="9"/>
        <color indexed="8"/>
        <rFont val="宋体"/>
        <family val="3"/>
        <charset val="134"/>
      </rPr>
      <t>担任班级党支部支委（</t>
    </r>
    <r>
      <rPr>
        <sz val="9"/>
        <color indexed="8"/>
        <rFont val="Times New Roman"/>
        <family val="1"/>
      </rPr>
      <t>1.5</t>
    </r>
    <r>
      <rPr>
        <sz val="9"/>
        <color indexed="8"/>
        <rFont val="宋体"/>
        <family val="3"/>
        <charset val="134"/>
      </rPr>
      <t>分）</t>
    </r>
  </si>
  <si>
    <t>19213641</t>
  </si>
  <si>
    <r>
      <rPr>
        <sz val="11"/>
        <color theme="1"/>
        <rFont val="宋体"/>
        <family val="3"/>
        <charset val="134"/>
      </rPr>
      <t>罗静思</t>
    </r>
  </si>
  <si>
    <r>
      <rPr>
        <sz val="9"/>
        <color indexed="8"/>
        <rFont val="宋体"/>
        <family val="3"/>
        <charset val="134"/>
      </rPr>
      <t>环境科学与工程学院学生会学术部部长</t>
    </r>
  </si>
  <si>
    <t>19213624</t>
  </si>
  <si>
    <r>
      <rPr>
        <sz val="11"/>
        <color theme="1"/>
        <rFont val="宋体"/>
        <family val="3"/>
        <charset val="134"/>
      </rPr>
      <t>黄彩怡</t>
    </r>
  </si>
  <si>
    <r>
      <rPr>
        <sz val="9"/>
        <color indexed="8"/>
        <rFont val="宋体"/>
        <family val="3"/>
        <charset val="134"/>
      </rPr>
      <t>专利：一种制备纳米生物炭的方法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专利号：</t>
    </r>
    <r>
      <rPr>
        <sz val="9"/>
        <color indexed="8"/>
        <rFont val="Times New Roman"/>
        <family val="1"/>
      </rPr>
      <t>CN 111196932 A</t>
    </r>
    <r>
      <rPr>
        <sz val="9"/>
        <color indexed="8"/>
        <rFont val="宋体"/>
        <family val="3"/>
        <charset val="134"/>
      </rPr>
      <t>（第一发明人）</t>
    </r>
  </si>
  <si>
    <r>
      <rPr>
        <sz val="9"/>
        <color indexed="8"/>
        <rFont val="Times New Roman"/>
        <family val="1"/>
      </rPr>
      <t>2019</t>
    </r>
    <r>
      <rPr>
        <sz val="9"/>
        <color indexed="8"/>
        <rFont val="宋体"/>
        <family val="3"/>
        <charset val="134"/>
      </rPr>
      <t>羽毛球院赛第一名</t>
    </r>
  </si>
  <si>
    <t>19213653</t>
  </si>
  <si>
    <r>
      <rPr>
        <sz val="11"/>
        <color theme="1"/>
        <rFont val="宋体"/>
        <family val="3"/>
        <charset val="134"/>
      </rPr>
      <t>谢思琪</t>
    </r>
  </si>
  <si>
    <r>
      <rPr>
        <sz val="9"/>
        <color indexed="8"/>
        <rFont val="宋体"/>
        <family val="3"/>
        <charset val="134"/>
      </rPr>
      <t>中山大学优秀共青团员（</t>
    </r>
    <r>
      <rPr>
        <sz val="9"/>
        <color indexed="8"/>
        <rFont val="Times New Roman"/>
        <family val="1"/>
      </rPr>
      <t>1.5</t>
    </r>
    <r>
      <rPr>
        <sz val="9"/>
        <color indexed="8"/>
        <rFont val="宋体"/>
        <family val="3"/>
        <charset val="134"/>
      </rPr>
      <t>分）</t>
    </r>
  </si>
  <si>
    <t>19213614</t>
  </si>
  <si>
    <r>
      <rPr>
        <sz val="11"/>
        <color theme="1"/>
        <rFont val="宋体"/>
        <family val="3"/>
        <charset val="134"/>
      </rPr>
      <t>陈杰谦</t>
    </r>
  </si>
  <si>
    <r>
      <rPr>
        <sz val="9"/>
        <color indexed="8"/>
        <rFont val="宋体"/>
        <family val="3"/>
        <charset val="134"/>
      </rPr>
      <t>公开的发明专利：一种从稀土超富集植物中回收稀土和能源物质的方法（导师汤叶涛是第一作者，本人为第二作者）（第一完成人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分）</t>
    </r>
  </si>
  <si>
    <t>19213627</t>
  </si>
  <si>
    <r>
      <rPr>
        <sz val="11"/>
        <color theme="1"/>
        <rFont val="宋体"/>
        <family val="3"/>
        <charset val="134"/>
      </rPr>
      <t>康杰</t>
    </r>
  </si>
  <si>
    <r>
      <rPr>
        <sz val="9"/>
        <color indexed="8"/>
        <rFont val="宋体"/>
        <family val="3"/>
        <charset val="134"/>
      </rPr>
      <t>担任党支部支委</t>
    </r>
  </si>
  <si>
    <t>19213642</t>
  </si>
  <si>
    <r>
      <rPr>
        <sz val="11"/>
        <color theme="1"/>
        <rFont val="宋体"/>
        <family val="3"/>
        <charset val="134"/>
      </rPr>
      <t>莫珺瑜</t>
    </r>
  </si>
  <si>
    <t>19213666</t>
  </si>
  <si>
    <r>
      <rPr>
        <sz val="11"/>
        <color theme="1"/>
        <rFont val="宋体"/>
        <family val="3"/>
        <charset val="134"/>
      </rPr>
      <t>周楫</t>
    </r>
  </si>
  <si>
    <t>19213613</t>
  </si>
  <si>
    <r>
      <rPr>
        <sz val="11"/>
        <color theme="1"/>
        <rFont val="宋体"/>
        <family val="3"/>
        <charset val="134"/>
      </rPr>
      <t>曹圣言</t>
    </r>
  </si>
  <si>
    <r>
      <rPr>
        <sz val="9"/>
        <color indexed="8"/>
        <rFont val="宋体"/>
        <family val="3"/>
        <charset val="134"/>
      </rPr>
      <t>院研会秘书部部长</t>
    </r>
  </si>
  <si>
    <t>19213661</t>
  </si>
  <si>
    <r>
      <rPr>
        <sz val="11"/>
        <color theme="1"/>
        <rFont val="宋体"/>
        <family val="3"/>
        <charset val="134"/>
      </rPr>
      <t>张友国</t>
    </r>
  </si>
  <si>
    <t>19213632</t>
  </si>
  <si>
    <r>
      <rPr>
        <sz val="11"/>
        <color theme="1"/>
        <rFont val="宋体"/>
        <family val="3"/>
        <charset val="134"/>
      </rPr>
      <t>李忠禹</t>
    </r>
  </si>
  <si>
    <r>
      <rPr>
        <sz val="9"/>
        <color indexed="8"/>
        <rFont val="宋体"/>
        <family val="3"/>
        <charset val="134"/>
      </rPr>
      <t>院研究生会文娱部副部长</t>
    </r>
  </si>
  <si>
    <t>19213655</t>
  </si>
  <si>
    <r>
      <rPr>
        <sz val="11"/>
        <color theme="1"/>
        <rFont val="宋体"/>
        <family val="3"/>
        <charset val="134"/>
      </rPr>
      <t>严美琳</t>
    </r>
  </si>
  <si>
    <t>19213652</t>
  </si>
  <si>
    <r>
      <rPr>
        <sz val="11"/>
        <color theme="1"/>
        <rFont val="宋体"/>
        <family val="3"/>
        <charset val="134"/>
      </rPr>
      <t>吴剑</t>
    </r>
  </si>
  <si>
    <t>19213636</t>
  </si>
  <si>
    <r>
      <rPr>
        <sz val="11"/>
        <color theme="1"/>
        <rFont val="宋体"/>
        <family val="3"/>
        <charset val="134"/>
      </rPr>
      <t>刘东昀</t>
    </r>
  </si>
  <si>
    <t>19213617</t>
  </si>
  <si>
    <r>
      <rPr>
        <sz val="11"/>
        <color theme="1"/>
        <rFont val="宋体"/>
        <family val="3"/>
        <charset val="134"/>
      </rPr>
      <t>程智彬</t>
    </r>
  </si>
  <si>
    <t>19213668</t>
  </si>
  <si>
    <r>
      <rPr>
        <sz val="11"/>
        <color theme="1"/>
        <rFont val="宋体"/>
        <family val="3"/>
        <charset val="134"/>
      </rPr>
      <t>栾鑫</t>
    </r>
  </si>
  <si>
    <r>
      <rPr>
        <sz val="9"/>
        <color indexed="8"/>
        <rFont val="宋体"/>
        <family val="3"/>
        <charset val="134"/>
      </rPr>
      <t>担任院研究生会副部长</t>
    </r>
  </si>
  <si>
    <t>19213651</t>
  </si>
  <si>
    <r>
      <rPr>
        <sz val="11"/>
        <color theme="1"/>
        <rFont val="宋体"/>
        <family val="3"/>
        <charset val="134"/>
      </rPr>
      <t>温小云</t>
    </r>
  </si>
  <si>
    <t>19213626</t>
  </si>
  <si>
    <r>
      <rPr>
        <sz val="11"/>
        <color theme="1"/>
        <rFont val="宋体"/>
        <family val="3"/>
        <charset val="134"/>
      </rPr>
      <t>黄伟明</t>
    </r>
  </si>
  <si>
    <t>二等</t>
    <phoneticPr fontId="15" type="noConversion"/>
  </si>
  <si>
    <r>
      <rPr>
        <sz val="9"/>
        <rFont val="宋体"/>
        <family val="3"/>
        <charset val="134"/>
      </rPr>
      <t>热带地理：华南近岸海域水质评价及其影响因素探究（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类一作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分）</t>
    </r>
  </si>
  <si>
    <r>
      <rPr>
        <sz val="9"/>
        <rFont val="宋体"/>
        <family val="3"/>
        <charset val="134"/>
      </rPr>
      <t>担任班级副班长（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分）</t>
    </r>
  </si>
  <si>
    <r>
      <t>院级优秀团员（1分）；校级研究生篮球赛（女子组第三名，</t>
    </r>
    <r>
      <rPr>
        <sz val="9"/>
        <rFont val="Times New Roman"/>
        <family val="1"/>
      </rPr>
      <t>0.5</t>
    </r>
    <r>
      <rPr>
        <sz val="9"/>
        <rFont val="宋体"/>
        <family val="3"/>
        <charset val="134"/>
      </rPr>
      <t>分）</t>
    </r>
  </si>
  <si>
    <r>
      <t>国际会议做报告：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分；国内会议作报告得奖：2分</t>
    </r>
  </si>
  <si>
    <r>
      <rPr>
        <sz val="9"/>
        <rFont val="宋体"/>
        <family val="3"/>
        <charset val="134"/>
      </rPr>
      <t>环境学院研究生会外联部副部长</t>
    </r>
  </si>
  <si>
    <r>
      <t>担任</t>
    </r>
    <r>
      <rPr>
        <sz val="9"/>
        <rFont val="Times New Roman"/>
        <family val="1"/>
      </rPr>
      <t>2019</t>
    </r>
    <r>
      <rPr>
        <sz val="9"/>
        <rFont val="宋体"/>
        <family val="3"/>
        <charset val="134"/>
      </rPr>
      <t>级专硕党支部书记（</t>
    </r>
    <r>
      <rPr>
        <sz val="9"/>
        <rFont val="Times New Roman"/>
        <family val="1"/>
      </rPr>
      <t>2.5</t>
    </r>
    <r>
      <rPr>
        <sz val="9"/>
        <rFont val="宋体"/>
        <family val="3"/>
        <charset val="134"/>
      </rPr>
      <t>分）；中山大学研究生招生宣传联络员（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分）</t>
    </r>
  </si>
  <si>
    <r>
      <rPr>
        <sz val="9"/>
        <rFont val="宋体"/>
        <family val="3"/>
        <charset val="134"/>
      </rPr>
      <t>获得中山大学优秀共产党员</t>
    </r>
  </si>
  <si>
    <r>
      <rPr>
        <sz val="9"/>
        <rFont val="宋体"/>
        <family val="3"/>
        <charset val="134"/>
      </rPr>
      <t>公开专利：提取土壤纳米颗粒的方法（第一完成人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分）</t>
    </r>
  </si>
  <si>
    <t>三等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</si>
</sst>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_ "/>
  </numFmts>
  <fonts count="17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宋体"/>
      <family val="3"/>
      <charset val="134"/>
    </font>
    <font>
      <sz val="9"/>
      <color indexed="8"/>
      <name val="Times New Roman"/>
      <family val="1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="110" zoomScaleNormal="110" workbookViewId="0">
      <selection activeCell="J10" sqref="J10"/>
    </sheetView>
  </sheetViews>
  <sheetFormatPr defaultColWidth="8.875" defaultRowHeight="13.5"/>
  <cols>
    <col min="1" max="1" width="5" style="1" customWidth="1"/>
    <col min="2" max="2" width="9.875" style="1" customWidth="1"/>
    <col min="3" max="3" width="7.625" style="1" customWidth="1"/>
    <col min="4" max="4" width="8.25" style="1" customWidth="1"/>
    <col min="5" max="5" width="6.5" style="1" customWidth="1"/>
    <col min="6" max="6" width="26.875" style="1" customWidth="1"/>
    <col min="7" max="7" width="7.25" style="1" customWidth="1"/>
    <col min="8" max="8" width="20.375" style="1" customWidth="1"/>
    <col min="9" max="9" width="7.625" style="1" customWidth="1"/>
    <col min="10" max="10" width="19.625" style="1" customWidth="1"/>
    <col min="11" max="11" width="12.125" style="1" customWidth="1"/>
    <col min="12" max="12" width="5.875" style="1" customWidth="1"/>
    <col min="13" max="16384" width="8.875" style="1"/>
  </cols>
  <sheetData>
    <row r="1" spans="1:14" ht="20.25">
      <c r="A1" s="2"/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1"/>
      <c r="M1" s="15"/>
    </row>
    <row r="2" spans="1:14" ht="15">
      <c r="A2" s="22" t="s">
        <v>1</v>
      </c>
      <c r="B2" s="22" t="s">
        <v>2</v>
      </c>
      <c r="C2" s="22" t="s">
        <v>3</v>
      </c>
      <c r="D2" s="22" t="s">
        <v>4</v>
      </c>
      <c r="E2" s="22"/>
      <c r="F2" s="22"/>
      <c r="G2" s="22"/>
      <c r="H2" s="22"/>
      <c r="I2" s="22"/>
      <c r="J2" s="22"/>
      <c r="K2" s="22"/>
      <c r="L2" s="22" t="s">
        <v>5</v>
      </c>
      <c r="M2" s="24" t="s">
        <v>6</v>
      </c>
    </row>
    <row r="3" spans="1:14" ht="15">
      <c r="A3" s="22"/>
      <c r="B3" s="22"/>
      <c r="C3" s="22"/>
      <c r="D3" s="23" t="s">
        <v>7</v>
      </c>
      <c r="E3" s="22" t="s">
        <v>8</v>
      </c>
      <c r="F3" s="22"/>
      <c r="G3" s="22"/>
      <c r="H3" s="22"/>
      <c r="I3" s="22"/>
      <c r="J3" s="22"/>
      <c r="K3" s="22" t="s">
        <v>9</v>
      </c>
      <c r="L3" s="22"/>
      <c r="M3" s="24"/>
    </row>
    <row r="4" spans="1:14" ht="15">
      <c r="A4" s="22"/>
      <c r="B4" s="22"/>
      <c r="C4" s="22"/>
      <c r="D4" s="23"/>
      <c r="E4" s="23" t="s">
        <v>10</v>
      </c>
      <c r="F4" s="23"/>
      <c r="G4" s="22" t="s">
        <v>11</v>
      </c>
      <c r="H4" s="22"/>
      <c r="I4" s="22" t="s">
        <v>12</v>
      </c>
      <c r="J4" s="22"/>
      <c r="K4" s="22"/>
      <c r="L4" s="22"/>
      <c r="M4" s="24"/>
    </row>
    <row r="5" spans="1:14" ht="17.25" customHeight="1">
      <c r="A5" s="22"/>
      <c r="B5" s="22"/>
      <c r="C5" s="22"/>
      <c r="D5" s="23"/>
      <c r="E5" s="3" t="s">
        <v>13</v>
      </c>
      <c r="F5" s="3" t="s">
        <v>14</v>
      </c>
      <c r="G5" s="3" t="s">
        <v>13</v>
      </c>
      <c r="H5" s="3" t="s">
        <v>14</v>
      </c>
      <c r="I5" s="3" t="s">
        <v>13</v>
      </c>
      <c r="J5" s="3" t="s">
        <v>14</v>
      </c>
      <c r="K5" s="22"/>
      <c r="L5" s="22"/>
      <c r="M5" s="24"/>
    </row>
    <row r="6" spans="1:14" ht="36">
      <c r="A6" s="18">
        <v>1</v>
      </c>
      <c r="B6" s="4" t="s">
        <v>15</v>
      </c>
      <c r="C6" s="4" t="s">
        <v>16</v>
      </c>
      <c r="D6" s="5">
        <v>91.172413793103402</v>
      </c>
      <c r="E6" s="4">
        <v>10</v>
      </c>
      <c r="F6" s="6" t="s">
        <v>17</v>
      </c>
      <c r="G6" s="4">
        <v>4</v>
      </c>
      <c r="H6" s="7" t="s">
        <v>18</v>
      </c>
      <c r="I6" s="4">
        <v>1</v>
      </c>
      <c r="J6" s="9" t="s">
        <v>19</v>
      </c>
      <c r="K6" s="16">
        <f t="shared" ref="K6" si="0">D6+E6+G6+I6</f>
        <v>106.172413793103</v>
      </c>
      <c r="L6" s="18"/>
      <c r="M6" s="32" t="s">
        <v>20</v>
      </c>
      <c r="N6" s="17"/>
    </row>
    <row r="7" spans="1:14" ht="38.25" customHeight="1">
      <c r="A7" s="4">
        <v>2</v>
      </c>
      <c r="B7" s="4" t="s">
        <v>21</v>
      </c>
      <c r="C7" s="4" t="s">
        <v>22</v>
      </c>
      <c r="D7" s="5">
        <v>89.351851851851805</v>
      </c>
      <c r="E7" s="4">
        <v>12.5</v>
      </c>
      <c r="F7" s="8" t="s">
        <v>23</v>
      </c>
      <c r="G7" s="4">
        <v>2.5</v>
      </c>
      <c r="H7" s="9" t="s">
        <v>24</v>
      </c>
      <c r="I7" s="4"/>
      <c r="J7" s="4"/>
      <c r="K7" s="16">
        <f t="shared" ref="K7:K22" si="1">D7+E7+G7+I7</f>
        <v>104.351851851852</v>
      </c>
      <c r="L7" s="11"/>
      <c r="M7" s="33" t="s">
        <v>90</v>
      </c>
      <c r="N7" s="17"/>
    </row>
    <row r="8" spans="1:14" ht="76.5" customHeight="1">
      <c r="A8" s="4">
        <v>3</v>
      </c>
      <c r="B8" s="4" t="s">
        <v>25</v>
      </c>
      <c r="C8" s="4" t="s">
        <v>26</v>
      </c>
      <c r="D8" s="5">
        <v>87.3888888888889</v>
      </c>
      <c r="E8" s="10">
        <v>12.5</v>
      </c>
      <c r="F8" s="8" t="s">
        <v>27</v>
      </c>
      <c r="G8" s="4">
        <v>0.5</v>
      </c>
      <c r="H8" s="9" t="s">
        <v>28</v>
      </c>
      <c r="I8" s="4"/>
      <c r="J8" s="4"/>
      <c r="K8" s="16">
        <f t="shared" si="1"/>
        <v>100.388888888889</v>
      </c>
      <c r="L8" s="11"/>
      <c r="M8" s="34" t="s">
        <v>29</v>
      </c>
      <c r="N8" s="17"/>
    </row>
    <row r="9" spans="1:14" ht="34.5">
      <c r="A9" s="18">
        <v>4</v>
      </c>
      <c r="B9" s="4" t="s">
        <v>30</v>
      </c>
      <c r="C9" s="4" t="s">
        <v>31</v>
      </c>
      <c r="D9" s="5">
        <v>88.965517241379303</v>
      </c>
      <c r="E9" s="11">
        <v>6</v>
      </c>
      <c r="F9" s="25" t="s">
        <v>91</v>
      </c>
      <c r="G9" s="26">
        <v>1.5</v>
      </c>
      <c r="H9" s="25" t="s">
        <v>92</v>
      </c>
      <c r="I9" s="26">
        <v>1.5</v>
      </c>
      <c r="J9" s="27" t="s">
        <v>93</v>
      </c>
      <c r="K9" s="28">
        <f>D9+E9+G9+1.5</f>
        <v>97.965517241379303</v>
      </c>
      <c r="L9" s="11"/>
      <c r="M9" s="35" t="s">
        <v>99</v>
      </c>
      <c r="N9" s="17"/>
    </row>
    <row r="10" spans="1:14" ht="27" customHeight="1">
      <c r="A10" s="4">
        <v>5</v>
      </c>
      <c r="B10" s="4" t="s">
        <v>32</v>
      </c>
      <c r="C10" s="4" t="s">
        <v>33</v>
      </c>
      <c r="D10" s="5">
        <v>87.5</v>
      </c>
      <c r="E10" s="26">
        <v>6</v>
      </c>
      <c r="F10" s="29" t="s">
        <v>94</v>
      </c>
      <c r="G10" s="26">
        <v>0.5</v>
      </c>
      <c r="H10" s="25" t="s">
        <v>95</v>
      </c>
      <c r="I10" s="30"/>
      <c r="J10" s="30"/>
      <c r="K10" s="28">
        <f>D10+E10+G10+I10</f>
        <v>94</v>
      </c>
      <c r="L10" s="11"/>
      <c r="M10" s="35" t="s">
        <v>99</v>
      </c>
      <c r="N10" s="17"/>
    </row>
    <row r="11" spans="1:14" ht="36">
      <c r="A11" s="18">
        <v>6</v>
      </c>
      <c r="B11" s="4" t="s">
        <v>34</v>
      </c>
      <c r="C11" s="4" t="s">
        <v>35</v>
      </c>
      <c r="D11" s="5">
        <v>86.925925925925895</v>
      </c>
      <c r="E11" s="4"/>
      <c r="F11" s="30"/>
      <c r="G11" s="26">
        <v>4</v>
      </c>
      <c r="H11" s="27" t="s">
        <v>96</v>
      </c>
      <c r="I11" s="26">
        <v>1.5</v>
      </c>
      <c r="J11" s="25" t="s">
        <v>97</v>
      </c>
      <c r="K11" s="28">
        <f t="shared" ref="K11" si="2">D11+E11+G11+I11</f>
        <v>92.425925925925895</v>
      </c>
      <c r="L11" s="11"/>
      <c r="M11" s="35" t="s">
        <v>99</v>
      </c>
      <c r="N11" s="17"/>
    </row>
    <row r="12" spans="1:14" ht="34.5" customHeight="1">
      <c r="A12" s="4">
        <v>7</v>
      </c>
      <c r="B12" s="4" t="s">
        <v>36</v>
      </c>
      <c r="C12" s="4" t="s">
        <v>37</v>
      </c>
      <c r="D12" s="5">
        <v>88.7222222222222</v>
      </c>
      <c r="E12" s="11">
        <v>3</v>
      </c>
      <c r="F12" s="31" t="s">
        <v>98</v>
      </c>
      <c r="G12" s="30"/>
      <c r="H12" s="30"/>
      <c r="I12" s="30"/>
      <c r="J12" s="30"/>
      <c r="K12" s="28">
        <f t="shared" si="1"/>
        <v>91.7222222222222</v>
      </c>
      <c r="L12" s="11"/>
      <c r="M12" s="35" t="s">
        <v>99</v>
      </c>
      <c r="N12" s="17"/>
    </row>
    <row r="13" spans="1:14" ht="33.75">
      <c r="A13" s="4">
        <v>8</v>
      </c>
      <c r="B13" s="4" t="s">
        <v>38</v>
      </c>
      <c r="C13" s="4" t="s">
        <v>39</v>
      </c>
      <c r="D13" s="5">
        <v>89.703703703703695</v>
      </c>
      <c r="E13" s="4"/>
      <c r="F13" s="4"/>
      <c r="G13" s="11">
        <v>2</v>
      </c>
      <c r="H13" s="14" t="s">
        <v>40</v>
      </c>
      <c r="I13" s="4"/>
      <c r="J13" s="4"/>
      <c r="K13" s="16">
        <f t="shared" ref="K13" si="3">D13+E13+G13+I13</f>
        <v>91.703703703703695</v>
      </c>
      <c r="L13" s="11"/>
      <c r="M13" s="35" t="s">
        <v>99</v>
      </c>
      <c r="N13" s="17"/>
    </row>
    <row r="14" spans="1:14" ht="15">
      <c r="A14" s="18">
        <v>9</v>
      </c>
      <c r="B14" s="4" t="s">
        <v>41</v>
      </c>
      <c r="C14" s="4" t="s">
        <v>42</v>
      </c>
      <c r="D14" s="5">
        <v>91.0555555555556</v>
      </c>
      <c r="E14" s="4"/>
      <c r="F14" s="4"/>
      <c r="G14" s="11">
        <v>0.5</v>
      </c>
      <c r="H14" s="12" t="s">
        <v>43</v>
      </c>
      <c r="I14" s="4"/>
      <c r="J14" s="4"/>
      <c r="K14" s="16">
        <f t="shared" si="1"/>
        <v>91.5555555555556</v>
      </c>
      <c r="L14" s="11"/>
      <c r="M14" s="35" t="s">
        <v>99</v>
      </c>
      <c r="N14" s="17"/>
    </row>
    <row r="15" spans="1:14" ht="23.25">
      <c r="A15" s="4">
        <v>10</v>
      </c>
      <c r="B15" s="4" t="s">
        <v>44</v>
      </c>
      <c r="C15" s="4" t="s">
        <v>45</v>
      </c>
      <c r="D15" s="5">
        <v>89.907407407407405</v>
      </c>
      <c r="E15" s="4"/>
      <c r="F15" s="4"/>
      <c r="G15" s="4">
        <v>1.5</v>
      </c>
      <c r="H15" s="12" t="s">
        <v>46</v>
      </c>
      <c r="I15" s="4"/>
      <c r="J15" s="4"/>
      <c r="K15" s="16">
        <f t="shared" si="1"/>
        <v>91.407407407407405</v>
      </c>
      <c r="L15" s="11"/>
      <c r="M15" s="35" t="s">
        <v>99</v>
      </c>
      <c r="N15" s="17"/>
    </row>
    <row r="16" spans="1:14" ht="22.5">
      <c r="A16" s="18">
        <v>11</v>
      </c>
      <c r="B16" s="4" t="s">
        <v>47</v>
      </c>
      <c r="C16" s="4" t="s">
        <v>48</v>
      </c>
      <c r="D16" s="5">
        <v>89.655172413793096</v>
      </c>
      <c r="E16" s="4"/>
      <c r="F16" s="4"/>
      <c r="G16" s="11">
        <v>1</v>
      </c>
      <c r="H16" s="12" t="s">
        <v>49</v>
      </c>
      <c r="I16" s="4"/>
      <c r="J16" s="4"/>
      <c r="K16" s="16">
        <f t="shared" si="1"/>
        <v>90.655172413793096</v>
      </c>
      <c r="L16" s="11"/>
      <c r="M16" s="35" t="s">
        <v>99</v>
      </c>
      <c r="N16" s="17"/>
    </row>
    <row r="17" spans="1:14" ht="36.75" customHeight="1">
      <c r="A17" s="4">
        <v>12</v>
      </c>
      <c r="B17" s="4" t="s">
        <v>50</v>
      </c>
      <c r="C17" s="4" t="s">
        <v>51</v>
      </c>
      <c r="D17" s="5">
        <v>86.481481481481495</v>
      </c>
      <c r="E17" s="11">
        <v>3</v>
      </c>
      <c r="F17" s="13" t="s">
        <v>52</v>
      </c>
      <c r="G17" s="4"/>
      <c r="H17" s="4"/>
      <c r="I17" s="11">
        <v>1</v>
      </c>
      <c r="J17" s="12" t="s">
        <v>53</v>
      </c>
      <c r="K17" s="16">
        <f t="shared" si="1"/>
        <v>90.481481481481495</v>
      </c>
      <c r="L17" s="11"/>
      <c r="M17" s="35" t="s">
        <v>99</v>
      </c>
      <c r="N17" s="17"/>
    </row>
    <row r="18" spans="1:14" ht="27" customHeight="1">
      <c r="A18" s="4">
        <v>13</v>
      </c>
      <c r="B18" s="4" t="s">
        <v>54</v>
      </c>
      <c r="C18" s="4" t="s">
        <v>55</v>
      </c>
      <c r="D18" s="5">
        <v>88.851851851851805</v>
      </c>
      <c r="E18" s="4"/>
      <c r="F18" s="4"/>
      <c r="G18" s="4"/>
      <c r="H18" s="4"/>
      <c r="I18" s="11">
        <v>1.5</v>
      </c>
      <c r="J18" s="12" t="s">
        <v>56</v>
      </c>
      <c r="K18" s="16">
        <f t="shared" si="1"/>
        <v>90.351851851851805</v>
      </c>
      <c r="L18" s="11"/>
      <c r="M18" s="35" t="s">
        <v>99</v>
      </c>
      <c r="N18" s="17"/>
    </row>
    <row r="19" spans="1:14" ht="51" customHeight="1">
      <c r="A19" s="18">
        <v>14</v>
      </c>
      <c r="B19" s="4" t="s">
        <v>57</v>
      </c>
      <c r="C19" s="4" t="s">
        <v>58</v>
      </c>
      <c r="D19" s="5">
        <v>86.5555555555556</v>
      </c>
      <c r="E19" s="4">
        <v>3</v>
      </c>
      <c r="F19" s="8" t="s">
        <v>59</v>
      </c>
      <c r="G19" s="4"/>
      <c r="H19" s="4"/>
      <c r="I19" s="4"/>
      <c r="J19" s="4"/>
      <c r="K19" s="16">
        <f t="shared" si="1"/>
        <v>89.5555555555556</v>
      </c>
      <c r="L19" s="11"/>
      <c r="M19" s="35" t="s">
        <v>99</v>
      </c>
      <c r="N19" s="17"/>
    </row>
    <row r="20" spans="1:14" ht="15">
      <c r="A20" s="4">
        <v>15</v>
      </c>
      <c r="B20" s="4" t="s">
        <v>60</v>
      </c>
      <c r="C20" s="4" t="s">
        <v>61</v>
      </c>
      <c r="D20" s="5">
        <v>87.370370370370395</v>
      </c>
      <c r="E20" s="4"/>
      <c r="F20" s="4"/>
      <c r="G20" s="4">
        <v>1.5</v>
      </c>
      <c r="H20" s="12" t="s">
        <v>62</v>
      </c>
      <c r="I20" s="4"/>
      <c r="J20" s="4"/>
      <c r="K20" s="16">
        <f t="shared" si="1"/>
        <v>88.870370370370395</v>
      </c>
      <c r="L20" s="11"/>
      <c r="M20" s="35" t="s">
        <v>99</v>
      </c>
      <c r="N20" s="17"/>
    </row>
    <row r="21" spans="1:14" ht="15">
      <c r="A21" s="18">
        <v>16</v>
      </c>
      <c r="B21" s="4" t="s">
        <v>63</v>
      </c>
      <c r="C21" s="4" t="s">
        <v>64</v>
      </c>
      <c r="D21" s="5">
        <v>88.733333333333306</v>
      </c>
      <c r="E21" s="4"/>
      <c r="F21" s="4"/>
      <c r="G21" s="4"/>
      <c r="H21" s="4"/>
      <c r="I21" s="4"/>
      <c r="J21" s="4"/>
      <c r="K21" s="16">
        <f t="shared" si="1"/>
        <v>88.733333333333306</v>
      </c>
      <c r="L21" s="11"/>
      <c r="M21" s="35" t="s">
        <v>99</v>
      </c>
      <c r="N21" s="17"/>
    </row>
    <row r="22" spans="1:14" ht="15">
      <c r="A22" s="4">
        <v>17</v>
      </c>
      <c r="B22" s="4" t="s">
        <v>65</v>
      </c>
      <c r="C22" s="4" t="s">
        <v>66</v>
      </c>
      <c r="D22" s="5">
        <v>88.129629629629605</v>
      </c>
      <c r="E22" s="4"/>
      <c r="F22" s="4"/>
      <c r="G22" s="4"/>
      <c r="H22" s="4"/>
      <c r="I22" s="4"/>
      <c r="J22" s="4"/>
      <c r="K22" s="16">
        <f t="shared" si="1"/>
        <v>88.129629629629605</v>
      </c>
      <c r="L22" s="11"/>
      <c r="M22" s="35" t="s">
        <v>99</v>
      </c>
      <c r="N22" s="17"/>
    </row>
    <row r="23" spans="1:14" ht="15">
      <c r="A23" s="4">
        <v>18</v>
      </c>
      <c r="B23" s="4" t="s">
        <v>67</v>
      </c>
      <c r="C23" s="4" t="s">
        <v>68</v>
      </c>
      <c r="D23" s="5">
        <v>87.068965517241395</v>
      </c>
      <c r="E23" s="4"/>
      <c r="F23" s="8"/>
      <c r="G23" s="4">
        <v>1</v>
      </c>
      <c r="H23" s="9" t="s">
        <v>69</v>
      </c>
      <c r="I23" s="4"/>
      <c r="J23" s="9"/>
      <c r="K23" s="16">
        <v>88.069000000000003</v>
      </c>
      <c r="L23" s="11"/>
      <c r="M23" s="35" t="s">
        <v>99</v>
      </c>
      <c r="N23" s="17"/>
    </row>
    <row r="24" spans="1:14" ht="15">
      <c r="A24" s="18">
        <v>19</v>
      </c>
      <c r="B24" s="4" t="s">
        <v>70</v>
      </c>
      <c r="C24" s="4" t="s">
        <v>71</v>
      </c>
      <c r="D24" s="5">
        <v>88.037037037036995</v>
      </c>
      <c r="E24" s="4"/>
      <c r="F24" s="4"/>
      <c r="G24" s="4"/>
      <c r="H24" s="4"/>
      <c r="I24" s="4"/>
      <c r="J24" s="4"/>
      <c r="K24" s="16">
        <f t="shared" ref="K24:K32" si="4">D24+E24+G24+I24</f>
        <v>88.037037037036995</v>
      </c>
      <c r="L24" s="11"/>
      <c r="M24" s="35" t="s">
        <v>99</v>
      </c>
      <c r="N24" s="17"/>
    </row>
    <row r="25" spans="1:14" ht="15">
      <c r="A25" s="4">
        <v>20</v>
      </c>
      <c r="B25" s="4" t="s">
        <v>72</v>
      </c>
      <c r="C25" s="4" t="s">
        <v>73</v>
      </c>
      <c r="D25" s="5">
        <v>87.185185185185205</v>
      </c>
      <c r="E25" s="4"/>
      <c r="F25" s="4"/>
      <c r="G25" s="11">
        <v>0.5</v>
      </c>
      <c r="H25" s="12" t="s">
        <v>74</v>
      </c>
      <c r="I25" s="4"/>
      <c r="J25" s="4"/>
      <c r="K25" s="16">
        <f t="shared" si="4"/>
        <v>87.685185185185205</v>
      </c>
      <c r="L25" s="11"/>
      <c r="M25" s="35" t="s">
        <v>99</v>
      </c>
      <c r="N25" s="17"/>
    </row>
    <row r="26" spans="1:14" ht="15">
      <c r="A26" s="18">
        <v>21</v>
      </c>
      <c r="B26" s="4" t="s">
        <v>75</v>
      </c>
      <c r="C26" s="4" t="s">
        <v>76</v>
      </c>
      <c r="D26" s="5">
        <v>87.592592592592595</v>
      </c>
      <c r="E26" s="4"/>
      <c r="F26" s="4"/>
      <c r="G26" s="4"/>
      <c r="H26" s="4"/>
      <c r="I26" s="4"/>
      <c r="J26" s="4"/>
      <c r="K26" s="16">
        <f t="shared" si="4"/>
        <v>87.592592592592595</v>
      </c>
      <c r="L26" s="11"/>
      <c r="M26" s="35" t="s">
        <v>99</v>
      </c>
      <c r="N26" s="17"/>
    </row>
    <row r="27" spans="1:14" ht="15">
      <c r="A27" s="4">
        <v>22</v>
      </c>
      <c r="B27" s="4" t="s">
        <v>77</v>
      </c>
      <c r="C27" s="4" t="s">
        <v>78</v>
      </c>
      <c r="D27" s="5">
        <v>87.462962962963005</v>
      </c>
      <c r="E27" s="4"/>
      <c r="F27" s="4"/>
      <c r="G27" s="4"/>
      <c r="H27" s="4"/>
      <c r="I27" s="4"/>
      <c r="J27" s="4"/>
      <c r="K27" s="16">
        <f t="shared" si="4"/>
        <v>87.462962962963005</v>
      </c>
      <c r="L27" s="11"/>
      <c r="M27" s="35" t="s">
        <v>99</v>
      </c>
      <c r="N27" s="17"/>
    </row>
    <row r="28" spans="1:14" ht="15">
      <c r="A28" s="4">
        <v>23</v>
      </c>
      <c r="B28" s="4" t="s">
        <v>79</v>
      </c>
      <c r="C28" s="4" t="s">
        <v>80</v>
      </c>
      <c r="D28" s="5">
        <v>87.3333333333333</v>
      </c>
      <c r="E28" s="4"/>
      <c r="F28" s="4"/>
      <c r="G28" s="4"/>
      <c r="H28" s="4"/>
      <c r="I28" s="4"/>
      <c r="J28" s="4"/>
      <c r="K28" s="16">
        <f t="shared" si="4"/>
        <v>87.3333333333333</v>
      </c>
      <c r="L28" s="11"/>
      <c r="M28" s="35" t="s">
        <v>99</v>
      </c>
      <c r="N28" s="17"/>
    </row>
    <row r="29" spans="1:14" ht="15">
      <c r="A29" s="18">
        <v>24</v>
      </c>
      <c r="B29" s="4" t="s">
        <v>81</v>
      </c>
      <c r="C29" s="4" t="s">
        <v>82</v>
      </c>
      <c r="D29" s="5">
        <v>87.259259259259295</v>
      </c>
      <c r="E29" s="4"/>
      <c r="F29" s="4"/>
      <c r="G29" s="4"/>
      <c r="H29" s="4"/>
      <c r="I29" s="4"/>
      <c r="J29" s="4"/>
      <c r="K29" s="16">
        <f t="shared" si="4"/>
        <v>87.259259259259295</v>
      </c>
      <c r="L29" s="11"/>
      <c r="M29" s="35" t="s">
        <v>99</v>
      </c>
      <c r="N29" s="17"/>
    </row>
    <row r="30" spans="1:14" ht="15">
      <c r="A30" s="4">
        <v>25</v>
      </c>
      <c r="B30" s="4" t="s">
        <v>83</v>
      </c>
      <c r="C30" s="4" t="s">
        <v>84</v>
      </c>
      <c r="D30" s="5">
        <v>86.740740740740705</v>
      </c>
      <c r="E30" s="4"/>
      <c r="F30" s="4"/>
      <c r="G30" s="11">
        <v>0.5</v>
      </c>
      <c r="H30" s="12" t="s">
        <v>85</v>
      </c>
      <c r="I30" s="4"/>
      <c r="J30" s="4"/>
      <c r="K30" s="16">
        <f t="shared" si="4"/>
        <v>87.240740740740705</v>
      </c>
      <c r="L30" s="11"/>
      <c r="M30" s="35" t="s">
        <v>99</v>
      </c>
      <c r="N30" s="17"/>
    </row>
    <row r="31" spans="1:14" ht="15">
      <c r="A31" s="18">
        <v>26</v>
      </c>
      <c r="B31" s="4" t="s">
        <v>86</v>
      </c>
      <c r="C31" s="4" t="s">
        <v>87</v>
      </c>
      <c r="D31" s="5">
        <v>86.296296296296305</v>
      </c>
      <c r="E31" s="4"/>
      <c r="F31" s="4"/>
      <c r="G31" s="4"/>
      <c r="H31" s="4"/>
      <c r="I31" s="4"/>
      <c r="J31" s="4"/>
      <c r="K31" s="16">
        <f t="shared" si="4"/>
        <v>86.296296296296305</v>
      </c>
      <c r="L31" s="11"/>
      <c r="M31" s="35" t="s">
        <v>99</v>
      </c>
      <c r="N31" s="17"/>
    </row>
    <row r="32" spans="1:14" ht="15">
      <c r="A32" s="4">
        <v>27</v>
      </c>
      <c r="B32" s="4" t="s">
        <v>88</v>
      </c>
      <c r="C32" s="4" t="s">
        <v>89</v>
      </c>
      <c r="D32" s="5">
        <v>85.741379310344797</v>
      </c>
      <c r="E32" s="4"/>
      <c r="F32" s="4"/>
      <c r="G32" s="4"/>
      <c r="H32" s="4"/>
      <c r="I32" s="4"/>
      <c r="J32" s="4"/>
      <c r="K32" s="16">
        <f t="shared" si="4"/>
        <v>85.741379310344797</v>
      </c>
      <c r="L32" s="11"/>
      <c r="M32" s="35" t="s">
        <v>99</v>
      </c>
      <c r="N32" s="17"/>
    </row>
  </sheetData>
  <mergeCells count="13">
    <mergeCell ref="M2:M5"/>
    <mergeCell ref="A2:A5"/>
    <mergeCell ref="B2:B5"/>
    <mergeCell ref="C2:C5"/>
    <mergeCell ref="D3:D5"/>
    <mergeCell ref="K3:K5"/>
    <mergeCell ref="B1:L1"/>
    <mergeCell ref="D2:K2"/>
    <mergeCell ref="E3:J3"/>
    <mergeCell ref="E4:F4"/>
    <mergeCell ref="G4:H4"/>
    <mergeCell ref="I4:J4"/>
    <mergeCell ref="L2:L5"/>
  </mergeCells>
  <phoneticPr fontId="15" type="noConversion"/>
  <pageMargins left="0.48" right="0.49" top="0.56999999999999995" bottom="0.5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Libin</dc:creator>
  <cp:lastModifiedBy>admin</cp:lastModifiedBy>
  <cp:lastPrinted>2020-09-16T02:56:00Z</cp:lastPrinted>
  <dcterms:created xsi:type="dcterms:W3CDTF">2020-09-09T13:45:00Z</dcterms:created>
  <dcterms:modified xsi:type="dcterms:W3CDTF">2020-09-16T08:44:12Z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